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Дзержинс.д.4!$A$1:$I$67</definedName>
  </definedNames>
  <calcPr calcId="152511"/>
</workbook>
</file>

<file path=xl/calcChain.xml><?xml version="1.0" encoding="utf-8"?>
<calcChain xmlns="http://schemas.openxmlformats.org/spreadsheetml/2006/main">
  <c r="F57" i="1" l="1"/>
  <c r="H57" i="1" s="1"/>
  <c r="I57" i="1" s="1"/>
  <c r="F56" i="1"/>
  <c r="H56" i="1" s="1"/>
  <c r="I56" i="1" s="1"/>
  <c r="F55" i="1"/>
  <c r="H55" i="1" s="1"/>
  <c r="I55" i="1" s="1"/>
  <c r="F46" i="1"/>
  <c r="F45" i="1"/>
  <c r="H45" i="1" s="1"/>
  <c r="I45" i="1" s="1"/>
  <c r="F40" i="1"/>
  <c r="H40" i="1" s="1"/>
  <c r="I40" i="1" s="1"/>
  <c r="F32" i="1"/>
  <c r="H32" i="1" s="1"/>
  <c r="I32" i="1" s="1"/>
  <c r="F28" i="1"/>
  <c r="F27" i="1"/>
  <c r="H27" i="1" s="1"/>
  <c r="I27" i="1" s="1"/>
  <c r="H46" i="1"/>
  <c r="I46" i="1" s="1"/>
  <c r="H34" i="1"/>
  <c r="I34" i="1" s="1"/>
  <c r="H28" i="1"/>
  <c r="I28" i="1" s="1"/>
  <c r="I61" i="1"/>
  <c r="E29" i="1"/>
  <c r="F29" i="1" s="1"/>
  <c r="H29" i="1" s="1"/>
  <c r="I29" i="1" s="1"/>
  <c r="E33" i="1"/>
  <c r="D33" i="1"/>
  <c r="F33" i="1" s="1"/>
  <c r="H33" i="1" s="1"/>
  <c r="I33" i="1" s="1"/>
  <c r="G59" i="1" l="1"/>
  <c r="E59" i="1"/>
  <c r="F59" i="1" s="1"/>
  <c r="E54" i="1"/>
  <c r="F54" i="1" s="1"/>
  <c r="H54" i="1" s="1"/>
  <c r="I54" i="1" s="1"/>
  <c r="E53" i="1"/>
  <c r="F53" i="1" s="1"/>
  <c r="H53" i="1" s="1"/>
  <c r="I53" i="1" s="1"/>
  <c r="E50" i="1"/>
  <c r="F50" i="1" s="1"/>
  <c r="H50" i="1" s="1"/>
  <c r="I50" i="1" s="1"/>
  <c r="E37" i="1"/>
  <c r="F37" i="1" s="1"/>
  <c r="H37" i="1" s="1"/>
  <c r="I37" i="1" s="1"/>
  <c r="E49" i="1"/>
  <c r="F49" i="1" s="1"/>
  <c r="H49" i="1" s="1"/>
  <c r="I49" i="1" s="1"/>
  <c r="E48" i="1"/>
  <c r="F48" i="1" s="1"/>
  <c r="H48" i="1" s="1"/>
  <c r="I48" i="1" s="1"/>
  <c r="E43" i="1"/>
  <c r="F43" i="1" s="1"/>
  <c r="H43" i="1" s="1"/>
  <c r="I43" i="1" s="1"/>
  <c r="E39" i="1"/>
  <c r="F39" i="1" s="1"/>
  <c r="H39" i="1" s="1"/>
  <c r="I39" i="1" s="1"/>
  <c r="E38" i="1"/>
  <c r="F38" i="1" s="1"/>
  <c r="H38" i="1" s="1"/>
  <c r="I38" i="1" s="1"/>
  <c r="H59" i="1" l="1"/>
  <c r="I59" i="1" s="1"/>
  <c r="I62" i="1" s="1"/>
  <c r="H63" i="1"/>
  <c r="H62" i="1" l="1"/>
  <c r="H64" i="1" s="1"/>
  <c r="H65" i="1" s="1"/>
</calcChain>
</file>

<file path=xl/sharedStrings.xml><?xml version="1.0" encoding="utf-8"?>
<sst xmlns="http://schemas.openxmlformats.org/spreadsheetml/2006/main" count="105" uniqueCount="99">
  <si>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</si>
  <si>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</si>
  <si>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</si>
  <si>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</si>
  <si>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</si>
  <si>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</si>
  <si>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</si>
  <si>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</si>
  <si>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</si>
  <si>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1 м2</t>
  </si>
  <si>
    <t>1000 м2</t>
  </si>
  <si>
    <t>м/час</t>
  </si>
  <si>
    <t>шт</t>
  </si>
  <si>
    <t>III. Проведение технических осмотров и мелкий ремонт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</si>
  <si>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</si>
  <si>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</si>
  <si>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</si>
  <si>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</si>
  <si>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</si>
  <si>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ВСЕГО годовые затраты с учетом всех затрат</t>
  </si>
  <si>
    <t>Наименование улицы</t>
  </si>
  <si>
    <t>№ дома</t>
  </si>
  <si>
    <t>Год постройки</t>
  </si>
  <si>
    <t>Этажность</t>
  </si>
  <si>
    <t>Количество подъездов</t>
  </si>
  <si>
    <t>Общая площадь жилых и нежилых помещений, м2</t>
  </si>
  <si>
    <t>Количество квартир/комнат</t>
  </si>
  <si>
    <t>1м2</t>
  </si>
  <si>
    <t>Осмотр внутренней и наружной окраски и отделки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</si>
  <si>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</si>
  <si>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</si>
  <si>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</si>
  <si>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</si>
  <si>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Техническое обслуживание типовых групповых щитов жилых домов </t>
  </si>
  <si>
    <t>щит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</si>
  <si>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</si>
  <si>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</si>
  <si>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</si>
  <si>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</si>
  <si>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</si>
  <si>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</si>
  <si>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 xml:space="preserve">Дератизация  </t>
  </si>
  <si>
    <t xml:space="preserve"> 42-009</t>
  </si>
  <si>
    <t>42-011</t>
  </si>
  <si>
    <t>2-1-1б</t>
  </si>
  <si>
    <t>54-041</t>
  </si>
  <si>
    <t xml:space="preserve"> 33-055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</si>
  <si>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</si>
  <si>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</si>
  <si>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</si>
  <si>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</si>
  <si>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</si>
  <si>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</si>
  <si>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</si>
  <si>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</si>
  <si>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</si>
  <si>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>-</t>
  </si>
  <si>
    <t>3-7-1в</t>
  </si>
  <si>
    <t>Осмотр кровель из штучных материалов</t>
  </si>
  <si>
    <t xml:space="preserve">Кровля 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</si>
  <si>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</si>
  <si>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</si>
  <si>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</si>
  <si>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</si>
  <si>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>Техническое обслуживание ГРЩ жилых домов 137 серии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</si>
  <si>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</si>
  <si>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</si>
  <si>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</si>
  <si>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</si>
  <si>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 Зимняя уборка</t>
  </si>
  <si>
    <t>Проверка гермитичности соединений и отключающих устройств внутридомового газового оборудования при D 32мм.</t>
  </si>
  <si>
    <t>10м</t>
  </si>
  <si>
    <t>Визуальная проверка состояния окраски и креплений внутридомового газопровода</t>
  </si>
  <si>
    <t>1м</t>
  </si>
  <si>
    <t>футляр</t>
  </si>
  <si>
    <t>кран</t>
  </si>
  <si>
    <t>стык, рез. соединение, отк.уст.</t>
  </si>
  <si>
    <t>Осмотр системы центрального отопления в начале и конце отопительного сезона</t>
  </si>
  <si>
    <t>ст. Ветлосян</t>
  </si>
  <si>
    <t>19</t>
  </si>
  <si>
    <t>1954</t>
  </si>
  <si>
    <t xml:space="preserve">II. Уборка земельного участка </t>
  </si>
  <si>
    <t>Очистка кровли, козырьков, оголовков от наледи и снега</t>
  </si>
  <si>
    <t>Аварийное обслуживание (т/энергия,  электрическая энергия)</t>
  </si>
  <si>
    <t>маш/час</t>
  </si>
  <si>
    <t>по необходимости</t>
  </si>
  <si>
    <t xml:space="preserve">Очистка стоков ЖБО </t>
  </si>
  <si>
    <t xml:space="preserve">куб.м </t>
  </si>
  <si>
    <t>Очистка выгребных ям (услуги ассенизаторской машины- 3,8м3)</t>
  </si>
  <si>
    <t>54-025</t>
  </si>
  <si>
    <t>Пескоподсыпка территории (вх.площ.)</t>
  </si>
  <si>
    <t>песок</t>
  </si>
  <si>
    <t>м3</t>
  </si>
  <si>
    <t xml:space="preserve">к постановлению </t>
  </si>
  <si>
    <t>администрации МОГО "Ухта"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</si>
  <si>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19                                                                                                                                                                           </t>
  </si>
  <si>
    <t xml:space="preserve">по ст. Ветлосян в г. Ухта   </t>
  </si>
  <si>
    <t>Приложение № 1</t>
  </si>
  <si>
    <t>от 12  апреля 2022 г. № 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</si>
</sst>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 tint="-0.249977111117893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143">
    <xf numFmtId="0" fontId="0" fillId="0" borderId="0" xfId="0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vertical="center"/>
    </xf>
    <xf numFmtId="0" fontId="6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5" fillId="0" borderId="0" xfId="0" applyFont="1" applyFill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3" fillId="0" borderId="0" xfId="0" applyFont="1" applyFill="1"/>
    <xf numFmtId="0" fontId="12" fillId="0" borderId="0" xfId="0" applyFont="1" applyFill="1"/>
    <xf numFmtId="165" fontId="4" fillId="0" borderId="0" xfId="0" applyNumberFormat="1" applyFont="1" applyFill="1" applyBorder="1" applyAlignment="1">
      <alignment horizontal="right" wrapText="1"/>
    </xf>
    <xf numFmtId="4" fontId="14" fillId="3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2" fontId="0" fillId="0" borderId="0" xfId="0" applyNumberFormat="1"/>
    <xf numFmtId="2" fontId="17" fillId="0" borderId="3" xfId="0" applyNumberFormat="1" applyFont="1" applyFill="1" applyBorder="1" applyAlignment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/>
    </xf>
    <xf numFmtId="2" fontId="17" fillId="0" borderId="7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0" fontId="17" fillId="4" borderId="13" xfId="10" applyFont="1" applyFill="1" applyBorder="1" applyAlignment="1" applyProtection="1">
      <alignment horizontal="center" vertical="center" wrapText="1"/>
      <protection hidden="1"/>
    </xf>
    <xf numFmtId="2" fontId="17" fillId="4" borderId="14" xfId="1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2" fontId="14" fillId="2" borderId="3" xfId="0" applyNumberFormat="1" applyFont="1" applyFill="1" applyBorder="1" applyAlignment="1">
      <alignment vertical="center"/>
    </xf>
    <xf numFmtId="164" fontId="18" fillId="0" borderId="3" xfId="10" applyNumberFormat="1" applyFont="1" applyBorder="1" applyAlignment="1">
      <alignment horizontal="center" vertical="center"/>
    </xf>
    <xf numFmtId="2" fontId="14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49" fontId="9" fillId="4" borderId="14" xfId="10" applyNumberFormat="1" applyFont="1" applyFill="1" applyBorder="1" applyAlignment="1" applyProtection="1">
      <alignment horizontal="left" vertical="center" wrapText="1"/>
      <protection hidden="1"/>
    </xf>
    <xf numFmtId="0" fontId="10" fillId="2" borderId="10" xfId="0" applyFont="1" applyFill="1" applyBorder="1" applyAlignment="1">
      <alignment vertical="center" wrapText="1"/>
    </xf>
    <xf numFmtId="0" fontId="10" fillId="2" borderId="11" xfId="0" applyFont="1" applyFill="1" applyBorder="1" applyAlignment="1">
      <alignment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2" fontId="17" fillId="0" borderId="6" xfId="0" applyNumberFormat="1" applyFont="1" applyFill="1" applyBorder="1" applyAlignment="1">
      <alignment horizontal="center" vertical="center" wrapText="1"/>
    </xf>
    <xf numFmtId="2" fontId="17" fillId="0" borderId="6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center" wrapText="1"/>
    </xf>
    <xf numFmtId="164" fontId="17" fillId="2" borderId="3" xfId="10" applyNumberFormat="1" applyFont="1" applyFill="1" applyBorder="1" applyAlignment="1">
      <alignment horizontal="center" vertical="center"/>
    </xf>
    <xf numFmtId="0" fontId="17" fillId="2" borderId="3" xfId="10" applyFont="1" applyFill="1" applyBorder="1" applyAlignment="1" applyProtection="1">
      <alignment horizontal="center" vertical="center" wrapText="1"/>
      <protection hidden="1"/>
    </xf>
    <xf numFmtId="49" fontId="17" fillId="2" borderId="3" xfId="10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10" applyNumberFormat="1" applyFont="1" applyFill="1" applyBorder="1" applyAlignment="1" applyProtection="1">
      <alignment horizontal="center" vertical="center" wrapText="1"/>
      <protection hidden="1"/>
    </xf>
    <xf numFmtId="0" fontId="20" fillId="2" borderId="3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2" fontId="17" fillId="2" borderId="6" xfId="0" applyNumberFormat="1" applyFont="1" applyFill="1" applyBorder="1" applyAlignment="1">
      <alignment horizontal="center" vertical="center" wrapText="1"/>
    </xf>
    <xf numFmtId="2" fontId="17" fillId="2" borderId="3" xfId="1" applyNumberFormat="1" applyFont="1" applyFill="1" applyBorder="1" applyAlignment="1">
      <alignment horizontal="center" vertical="center" wrapText="1"/>
    </xf>
    <xf numFmtId="1" fontId="17" fillId="2" borderId="3" xfId="0" applyNumberFormat="1" applyFont="1" applyFill="1" applyBorder="1" applyAlignment="1">
      <alignment horizontal="center" vertical="center" wrapText="1"/>
    </xf>
    <xf numFmtId="49" fontId="17" fillId="2" borderId="12" xfId="10" applyNumberFormat="1" applyFont="1" applyFill="1" applyBorder="1" applyAlignment="1" applyProtection="1">
      <alignment horizontal="left" vertical="center" wrapText="1"/>
      <protection hidden="1"/>
    </xf>
    <xf numFmtId="2" fontId="17" fillId="2" borderId="12" xfId="10" applyNumberFormat="1" applyFont="1" applyFill="1" applyBorder="1" applyAlignment="1" applyProtection="1">
      <alignment horizontal="center" vertical="center" wrapText="1"/>
      <protection hidden="1"/>
    </xf>
    <xf numFmtId="165" fontId="17" fillId="2" borderId="11" xfId="0" applyNumberFormat="1" applyFont="1" applyFill="1" applyBorder="1" applyAlignment="1">
      <alignment horizontal="center" vertical="center" wrapText="1"/>
    </xf>
    <xf numFmtId="165" fontId="17" fillId="2" borderId="9" xfId="0" applyNumberFormat="1" applyFont="1" applyFill="1" applyBorder="1" applyAlignment="1">
      <alignment horizontal="center" vertical="center" wrapText="1"/>
    </xf>
    <xf numFmtId="2" fontId="17" fillId="2" borderId="9" xfId="0" applyNumberFormat="1" applyFont="1" applyFill="1" applyBorder="1" applyAlignment="1">
      <alignment horizontal="center" vertical="center" wrapText="1"/>
    </xf>
    <xf numFmtId="165" fontId="17" fillId="2" borderId="7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164" fontId="18" fillId="2" borderId="3" xfId="10" applyNumberFormat="1" applyFont="1" applyFill="1" applyBorder="1" applyAlignment="1">
      <alignment horizontal="center" vertical="center"/>
    </xf>
    <xf numFmtId="165" fontId="14" fillId="2" borderId="3" xfId="1" applyNumberFormat="1" applyFont="1" applyFill="1" applyBorder="1" applyAlignment="1">
      <alignment horizontal="center" vertical="center" wrapText="1"/>
    </xf>
    <xf numFmtId="0" fontId="17" fillId="2" borderId="15" xfId="11" applyFont="1" applyFill="1" applyBorder="1" applyAlignment="1" applyProtection="1">
      <alignment horizontal="center" vertical="center" wrapText="1"/>
      <protection hidden="1"/>
    </xf>
    <xf numFmtId="49" fontId="17" fillId="2" borderId="8" xfId="11" applyNumberFormat="1" applyFont="1" applyFill="1" applyBorder="1" applyAlignment="1" applyProtection="1">
      <alignment horizontal="left" vertical="center" wrapText="1"/>
      <protection hidden="1"/>
    </xf>
    <xf numFmtId="2" fontId="17" fillId="2" borderId="8" xfId="11" applyNumberFormat="1" applyFont="1" applyFill="1" applyBorder="1" applyAlignment="1" applyProtection="1">
      <alignment horizontal="center" vertical="center" wrapText="1"/>
      <protection hidden="1"/>
    </xf>
    <xf numFmtId="0" fontId="17" fillId="2" borderId="3" xfId="7" applyFont="1" applyFill="1" applyBorder="1" applyAlignment="1" applyProtection="1">
      <alignment horizontal="center" vertical="center" wrapText="1"/>
      <protection hidden="1"/>
    </xf>
    <xf numFmtId="49" fontId="17" fillId="2" borderId="3" xfId="7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7" applyNumberFormat="1" applyFont="1" applyFill="1" applyBorder="1" applyAlignment="1" applyProtection="1">
      <alignment horizontal="center" vertical="center" wrapText="1"/>
      <protection hidden="1"/>
    </xf>
    <xf numFmtId="0" fontId="17" fillId="2" borderId="3" xfId="0" applyFont="1" applyFill="1" applyBorder="1" applyAlignment="1">
      <alignment horizontal="center"/>
    </xf>
    <xf numFmtId="0" fontId="17" fillId="2" borderId="3" xfId="8" applyFont="1" applyFill="1" applyBorder="1" applyAlignment="1" applyProtection="1">
      <alignment horizontal="center" vertical="center" wrapText="1"/>
      <protection hidden="1"/>
    </xf>
    <xf numFmtId="49" fontId="17" fillId="2" borderId="3" xfId="8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8" applyNumberFormat="1" applyFont="1" applyFill="1" applyBorder="1" applyAlignment="1" applyProtection="1">
      <alignment horizontal="center" vertical="center" wrapText="1"/>
      <protection hidden="1"/>
    </xf>
    <xf numFmtId="0" fontId="17" fillId="2" borderId="15" xfId="9" applyFont="1" applyFill="1" applyBorder="1" applyAlignment="1" applyProtection="1">
      <alignment horizontal="center" vertical="center" wrapText="1"/>
      <protection hidden="1"/>
    </xf>
    <xf numFmtId="49" fontId="17" fillId="2" borderId="8" xfId="9" applyNumberFormat="1" applyFont="1" applyFill="1" applyBorder="1" applyAlignment="1" applyProtection="1">
      <alignment horizontal="left" vertical="center" wrapText="1"/>
      <protection hidden="1"/>
    </xf>
    <xf numFmtId="2" fontId="17" fillId="2" borderId="8" xfId="9" applyNumberFormat="1" applyFont="1" applyFill="1" applyBorder="1" applyAlignment="1" applyProtection="1">
      <alignment horizontal="center" vertical="center" wrapText="1"/>
      <protection hidden="1"/>
    </xf>
    <xf numFmtId="164" fontId="18" fillId="2" borderId="6" xfId="10" applyNumberFormat="1" applyFont="1" applyFill="1" applyBorder="1" applyAlignment="1">
      <alignment horizontal="center" vertical="center"/>
    </xf>
    <xf numFmtId="0" fontId="17" fillId="2" borderId="3" xfId="9" applyFont="1" applyFill="1" applyBorder="1" applyAlignment="1" applyProtection="1">
      <alignment horizontal="center" vertical="center" wrapText="1"/>
      <protection hidden="1"/>
    </xf>
    <xf numFmtId="49" fontId="17" fillId="2" borderId="3" xfId="9" applyNumberFormat="1" applyFont="1" applyFill="1" applyBorder="1" applyAlignment="1" applyProtection="1">
      <alignment horizontal="left" vertical="center" wrapText="1"/>
      <protection hidden="1"/>
    </xf>
    <xf numFmtId="2" fontId="17" fillId="2" borderId="3" xfId="9" applyNumberFormat="1" applyFont="1" applyFill="1" applyBorder="1" applyAlignment="1" applyProtection="1">
      <alignment horizontal="center" vertical="center" wrapText="1"/>
      <protection hidden="1"/>
    </xf>
    <xf numFmtId="49" fontId="14" fillId="2" borderId="3" xfId="9" applyNumberFormat="1" applyFont="1" applyFill="1" applyBorder="1" applyAlignment="1" applyProtection="1">
      <alignment horizontal="left" vertical="center" wrapText="1"/>
      <protection hidden="1"/>
    </xf>
    <xf numFmtId="2" fontId="20" fillId="2" borderId="3" xfId="9" applyNumberFormat="1" applyFont="1" applyFill="1" applyBorder="1" applyAlignment="1" applyProtection="1">
      <alignment horizontal="center" vertical="center" wrapText="1"/>
      <protection hidden="1"/>
    </xf>
    <xf numFmtId="0" fontId="18" fillId="2" borderId="3" xfId="1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/>
    </xf>
    <xf numFmtId="4" fontId="9" fillId="2" borderId="3" xfId="1" applyNumberFormat="1" applyFont="1" applyFill="1" applyBorder="1" applyAlignment="1">
      <alignment horizontal="center" vertical="center" wrapText="1"/>
    </xf>
    <xf numFmtId="2" fontId="20" fillId="0" borderId="0" xfId="0" applyNumberFormat="1" applyFont="1" applyAlignment="1">
      <alignment horizontal="center"/>
    </xf>
    <xf numFmtId="0" fontId="17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2" fontId="13" fillId="0" borderId="0" xfId="0" applyNumberFormat="1" applyFont="1"/>
    <xf numFmtId="0" fontId="17" fillId="2" borderId="13" xfId="10" applyFont="1" applyFill="1" applyBorder="1" applyAlignment="1" applyProtection="1">
      <alignment horizontal="center" vertical="center" wrapText="1"/>
      <protection hidden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164" fontId="17" fillId="0" borderId="3" xfId="10" applyNumberFormat="1" applyFont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 wrapText="1"/>
    </xf>
    <xf numFmtId="2" fontId="17" fillId="0" borderId="3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165" fontId="7" fillId="0" borderId="0" xfId="0" applyNumberFormat="1" applyFont="1" applyFill="1" applyBorder="1" applyAlignment="1">
      <alignment horizontal="right" wrapText="1"/>
    </xf>
    <xf numFmtId="0" fontId="21" fillId="2" borderId="0" xfId="0" applyFont="1" applyFill="1"/>
    <xf numFmtId="0" fontId="7" fillId="0" borderId="0" xfId="0" applyFont="1" applyFill="1" applyBorder="1" applyAlignment="1">
      <alignment vertical="center" wrapText="1"/>
    </xf>
    <xf numFmtId="165" fontId="7" fillId="0" borderId="0" xfId="0" applyNumberFormat="1" applyFont="1" applyFill="1" applyBorder="1" applyAlignment="1">
      <alignment wrapText="1"/>
    </xf>
    <xf numFmtId="0" fontId="15" fillId="0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/>
    </xf>
    <xf numFmtId="0" fontId="22" fillId="0" borderId="0" xfId="0" applyFont="1" applyBorder="1" applyAlignment="1">
      <alignment vertical="center" wrapText="1"/>
    </xf>
    <xf numFmtId="0" fontId="22" fillId="2" borderId="0" xfId="0" applyFont="1" applyFill="1" applyAlignment="1">
      <alignment horizontal="right" vertical="center"/>
    </xf>
    <xf numFmtId="0" fontId="23" fillId="0" borderId="0" xfId="0" applyFont="1" applyAlignment="1"/>
    <xf numFmtId="0" fontId="8" fillId="0" borderId="3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9" fillId="4" borderId="16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>
      <alignment horizontal="center" vertical="center" wrapText="1"/>
    </xf>
    <xf numFmtId="49" fontId="17" fillId="0" borderId="10" xfId="0" applyNumberFormat="1" applyFont="1" applyFill="1" applyBorder="1" applyAlignment="1">
      <alignment horizontal="center" vertical="center" wrapText="1"/>
    </xf>
    <xf numFmtId="49" fontId="17" fillId="0" borderId="11" xfId="0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7"/>
  <sheetViews>
    <sheetView tabSelected="1" view="pageBreakPreview" topLeftCell="A5" zoomScaleNormal="100" zoomScaleSheetLayoutView="100" workbookViewId="0">
      <selection activeCell="H8" sqref="H8:I8"/>
    </sheetView>
  </sheetViews>
  <sheetFormatPr defaultRowHeight="15" customHeight="1" x14ac:dyDescent="0.25"/>
  <cols>
    <col min="1" max="1" width="12.28515625" style="12" customWidth="1"/>
    <col min="2" max="2" width="43.28515625" style="12" customWidth="1"/>
    <col min="3" max="3" width="10.7109375" style="14" customWidth="1"/>
    <col min="4" max="4" width="12.28515625" style="14" customWidth="1"/>
    <col min="5" max="5" width="10.140625" style="14" customWidth="1"/>
    <col min="6" max="6" width="10.28515625" style="12" customWidth="1"/>
    <col min="7" max="7" width="11.7109375" style="17" customWidth="1"/>
    <col min="8" max="8" width="12.42578125" style="12" customWidth="1"/>
    <col min="9" max="9" width="18.7109375" style="3" customWidth="1"/>
  </cols>
  <sheetData>
    <row r="1" spans="1:9" ht="15" hidden="1" customHeight="1" x14ac:dyDescent="0.25">
      <c r="C1" s="110"/>
      <c r="D1" s="122"/>
      <c r="E1" s="122"/>
      <c r="F1" s="122"/>
      <c r="G1" s="122"/>
      <c r="H1" s="122"/>
      <c r="I1" s="122"/>
    </row>
    <row r="2" spans="1:9" ht="15" hidden="1" customHeight="1" x14ac:dyDescent="0.25">
      <c r="A2" s="1"/>
      <c r="B2" s="2"/>
      <c r="C2" s="113"/>
      <c r="D2" s="122"/>
      <c r="E2" s="122"/>
      <c r="F2" s="122"/>
      <c r="G2" s="122"/>
      <c r="H2" s="122"/>
      <c r="I2" s="122"/>
    </row>
    <row r="3" spans="1:9" ht="15" hidden="1" customHeight="1" x14ac:dyDescent="0.25">
      <c r="A3" s="1"/>
      <c r="B3" s="2"/>
      <c r="C3" s="114"/>
      <c r="D3" s="116"/>
      <c r="E3" s="116"/>
      <c r="F3" s="116"/>
      <c r="G3" s="116"/>
      <c r="H3" s="116"/>
      <c r="I3" s="116"/>
    </row>
    <row r="4" spans="1:9" ht="15" hidden="1" customHeight="1" x14ac:dyDescent="0.25">
      <c r="A4" s="1"/>
      <c r="B4" s="2"/>
      <c r="C4" s="114"/>
      <c r="D4" s="122"/>
      <c r="E4" s="122"/>
      <c r="F4" s="122"/>
      <c r="G4" s="122"/>
      <c r="H4" s="122"/>
      <c r="I4" s="122"/>
    </row>
    <row r="5" spans="1:9" ht="15" customHeight="1" x14ac:dyDescent="0.25">
      <c r="A5" s="1"/>
      <c r="B5" s="2"/>
      <c r="C5" s="114"/>
      <c r="D5" s="118"/>
      <c r="E5" s="118"/>
      <c r="F5" s="118"/>
      <c r="G5" s="118"/>
      <c r="H5" s="121" t="s">
        <v>97</v>
      </c>
      <c r="I5" s="121"/>
    </row>
    <row r="6" spans="1:9" ht="15" customHeight="1" x14ac:dyDescent="0.25">
      <c r="A6" s="1"/>
      <c r="B6" s="2"/>
      <c r="C6" s="114"/>
      <c r="D6" s="118"/>
      <c r="E6" s="118"/>
      <c r="F6" s="118"/>
      <c r="G6" s="118"/>
      <c r="H6" s="121" t="s">
        <v>93</v>
      </c>
      <c r="I6" s="121"/>
    </row>
    <row r="7" spans="1:9" ht="15" customHeight="1" x14ac:dyDescent="0.25">
      <c r="A7" s="1"/>
      <c r="B7" s="2"/>
      <c r="C7" s="114"/>
      <c r="D7" s="118"/>
      <c r="E7" s="118"/>
      <c r="F7" s="118"/>
      <c r="G7" s="118"/>
      <c r="H7" s="121" t="s">
        <v>94</v>
      </c>
      <c r="I7" s="121"/>
    </row>
    <row r="8" spans="1:9" ht="15" customHeight="1" x14ac:dyDescent="0.25">
      <c r="A8" s="1"/>
      <c r="B8" s="2"/>
      <c r="C8" s="114"/>
      <c r="D8" s="118"/>
      <c r="E8" s="118"/>
      <c r="F8" s="118"/>
      <c r="G8" s="118"/>
      <c r="H8" s="121" t="s">
        <v>98</v>
      </c>
      <c r="I8" s="121"/>
    </row>
    <row r="9" spans="1:9" ht="15" customHeight="1" x14ac:dyDescent="0.25">
      <c r="A9" s="1"/>
      <c r="B9" s="2"/>
      <c r="C9" s="111"/>
      <c r="D9" s="115"/>
      <c r="E9" s="115"/>
      <c r="F9" s="115"/>
      <c r="G9" s="115"/>
      <c r="H9" s="115"/>
      <c r="I9" s="115"/>
    </row>
    <row r="10" spans="1:9" ht="15" customHeight="1" x14ac:dyDescent="0.3">
      <c r="A10" s="1"/>
      <c r="B10" s="24" t="s">
        <v>20</v>
      </c>
      <c r="C10" s="131" t="s">
        <v>78</v>
      </c>
      <c r="D10" s="132"/>
      <c r="E10" s="133"/>
      <c r="F10" s="22"/>
      <c r="G10" s="22"/>
      <c r="H10" s="22"/>
      <c r="I10" s="22"/>
    </row>
    <row r="11" spans="1:9" ht="15" customHeight="1" x14ac:dyDescent="0.3">
      <c r="A11" s="1"/>
      <c r="B11" s="24" t="s">
        <v>21</v>
      </c>
      <c r="C11" s="128" t="s">
        <v>79</v>
      </c>
      <c r="D11" s="129"/>
      <c r="E11" s="130"/>
      <c r="F11" s="22"/>
      <c r="G11" s="22"/>
      <c r="H11" s="22"/>
      <c r="I11" s="22"/>
    </row>
    <row r="12" spans="1:9" ht="15" customHeight="1" x14ac:dyDescent="0.3">
      <c r="A12" s="1"/>
      <c r="B12" s="24" t="s">
        <v>22</v>
      </c>
      <c r="C12" s="128" t="s">
        <v>80</v>
      </c>
      <c r="D12" s="129"/>
      <c r="E12" s="130"/>
      <c r="F12" s="22"/>
      <c r="G12" s="22"/>
      <c r="H12" s="22"/>
      <c r="I12" s="22"/>
    </row>
    <row r="13" spans="1:9" ht="15" customHeight="1" x14ac:dyDescent="0.3">
      <c r="A13" s="1"/>
      <c r="B13" s="24" t="s">
        <v>23</v>
      </c>
      <c r="C13" s="131">
        <v>1</v>
      </c>
      <c r="D13" s="132"/>
      <c r="E13" s="133"/>
      <c r="F13" s="22"/>
      <c r="G13" s="22"/>
      <c r="H13" s="22"/>
      <c r="I13" s="22"/>
    </row>
    <row r="14" spans="1:9" ht="15" customHeight="1" x14ac:dyDescent="0.3">
      <c r="A14" s="1"/>
      <c r="B14" s="24" t="s">
        <v>24</v>
      </c>
      <c r="C14" s="131"/>
      <c r="D14" s="132"/>
      <c r="E14" s="133"/>
      <c r="F14" s="22"/>
      <c r="G14" s="22"/>
      <c r="H14" s="22"/>
      <c r="I14" s="22"/>
    </row>
    <row r="15" spans="1:9" ht="15" customHeight="1" x14ac:dyDescent="0.3">
      <c r="A15" s="1"/>
      <c r="B15" s="24" t="s">
        <v>26</v>
      </c>
      <c r="C15" s="131">
        <v>4</v>
      </c>
      <c r="D15" s="132"/>
      <c r="E15" s="133"/>
      <c r="F15" s="22"/>
      <c r="G15" s="22"/>
      <c r="H15" s="22"/>
      <c r="I15" s="22"/>
    </row>
    <row r="16" spans="1:9" ht="15" customHeight="1" x14ac:dyDescent="0.3">
      <c r="A16" s="1"/>
      <c r="B16" s="24" t="s">
        <v>25</v>
      </c>
      <c r="C16" s="124">
        <v>207.6</v>
      </c>
      <c r="D16" s="125"/>
      <c r="E16" s="126"/>
      <c r="F16" s="22"/>
      <c r="G16" s="22"/>
      <c r="H16" s="22"/>
      <c r="I16" s="22"/>
    </row>
    <row r="17" spans="1:10" ht="15" customHeight="1" x14ac:dyDescent="0.25">
      <c r="A17" s="1"/>
      <c r="B17" s="24" t="s">
        <v>39</v>
      </c>
      <c r="C17" s="127">
        <v>207.6</v>
      </c>
      <c r="D17" s="127"/>
      <c r="E17" s="127"/>
      <c r="F17" s="34"/>
      <c r="G17" s="15"/>
      <c r="H17" s="4"/>
      <c r="I17" s="20"/>
    </row>
    <row r="18" spans="1:10" ht="15" customHeight="1" x14ac:dyDescent="0.25">
      <c r="A18" s="1"/>
      <c r="B18" s="24" t="s">
        <v>40</v>
      </c>
      <c r="C18" s="140" t="s">
        <v>56</v>
      </c>
      <c r="D18" s="140"/>
      <c r="E18" s="140"/>
      <c r="F18" s="34"/>
      <c r="G18" s="15"/>
      <c r="H18" s="4"/>
      <c r="I18" s="20"/>
    </row>
    <row r="19" spans="1:10" ht="28.5" customHeight="1" x14ac:dyDescent="0.25">
      <c r="A19" s="1"/>
      <c r="B19" s="24" t="s">
        <v>50</v>
      </c>
      <c r="C19" s="127" t="s">
        <v>56</v>
      </c>
      <c r="D19" s="127"/>
      <c r="E19" s="127"/>
      <c r="F19" s="34"/>
      <c r="G19" s="15"/>
      <c r="H19" s="4"/>
      <c r="I19" s="20"/>
    </row>
    <row r="20" spans="1:10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10" ht="15" customHeight="1" x14ac:dyDescent="0.25">
      <c r="A21" s="141" t="s">
        <v>95</v>
      </c>
      <c r="B21" s="141"/>
      <c r="C21" s="141"/>
      <c r="D21" s="141"/>
      <c r="E21" s="141"/>
      <c r="F21" s="141"/>
      <c r="G21" s="141"/>
      <c r="H21" s="141"/>
      <c r="I21" s="141"/>
      <c r="J21" s="117"/>
    </row>
    <row r="22" spans="1:10" ht="15" customHeight="1" x14ac:dyDescent="0.25">
      <c r="A22" s="142" t="s">
        <v>96</v>
      </c>
      <c r="B22" s="142"/>
      <c r="C22" s="142"/>
      <c r="D22" s="142"/>
      <c r="E22" s="142"/>
      <c r="F22" s="142"/>
      <c r="G22" s="142"/>
      <c r="H22" s="142"/>
      <c r="I22" s="142"/>
      <c r="J22" s="119"/>
    </row>
    <row r="23" spans="1:10" ht="15" customHeight="1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10" ht="91.5" customHeight="1" x14ac:dyDescent="0.25">
      <c r="A24" s="5" t="s">
        <v>0</v>
      </c>
      <c r="B24" s="5" t="s">
        <v>1</v>
      </c>
      <c r="C24" s="5" t="s">
        <v>2</v>
      </c>
      <c r="D24" s="5" t="s">
        <v>3</v>
      </c>
      <c r="E24" s="5" t="s">
        <v>4</v>
      </c>
      <c r="F24" s="5" t="s">
        <v>52</v>
      </c>
      <c r="G24" s="5" t="s">
        <v>5</v>
      </c>
      <c r="H24" s="6" t="s">
        <v>53</v>
      </c>
      <c r="I24" s="120" t="s">
        <v>6</v>
      </c>
    </row>
    <row r="25" spans="1:10" ht="15" customHeight="1" x14ac:dyDescent="0.25">
      <c r="A25" s="13">
        <v>1</v>
      </c>
      <c r="B25" s="7">
        <v>2</v>
      </c>
      <c r="C25" s="7">
        <v>3</v>
      </c>
      <c r="D25" s="7">
        <v>4</v>
      </c>
      <c r="E25" s="7">
        <v>5</v>
      </c>
      <c r="F25" s="7">
        <v>6</v>
      </c>
      <c r="G25" s="16">
        <v>7</v>
      </c>
      <c r="H25" s="8">
        <v>8</v>
      </c>
      <c r="I25" s="35">
        <v>9</v>
      </c>
    </row>
    <row r="26" spans="1:10" s="20" customFormat="1" ht="15" customHeight="1" x14ac:dyDescent="0.25">
      <c r="A26" s="139" t="s">
        <v>7</v>
      </c>
      <c r="B26" s="139"/>
      <c r="C26" s="139"/>
      <c r="D26" s="139"/>
      <c r="E26" s="139"/>
      <c r="F26" s="139"/>
      <c r="G26" s="139"/>
      <c r="H26" s="139"/>
      <c r="I26" s="139"/>
    </row>
    <row r="27" spans="1:10" s="21" customFormat="1" ht="20.25" customHeight="1" x14ac:dyDescent="0.2">
      <c r="A27" s="47"/>
      <c r="B27" s="51" t="s">
        <v>41</v>
      </c>
      <c r="C27" s="47" t="s">
        <v>9</v>
      </c>
      <c r="D27" s="56">
        <v>4</v>
      </c>
      <c r="E27" s="31">
        <v>100</v>
      </c>
      <c r="F27" s="31">
        <f>E27*D27</f>
        <v>400</v>
      </c>
      <c r="G27" s="31">
        <v>2.4500000000000002</v>
      </c>
      <c r="H27" s="26">
        <f>F27*G27</f>
        <v>980.00000000000011</v>
      </c>
      <c r="I27" s="28">
        <f>H27/12/C16</f>
        <v>0.39338471419396276</v>
      </c>
    </row>
    <row r="28" spans="1:10" s="21" customFormat="1" ht="28.5" customHeight="1" x14ac:dyDescent="0.2">
      <c r="A28" s="100"/>
      <c r="B28" s="51" t="s">
        <v>88</v>
      </c>
      <c r="C28" s="100" t="s">
        <v>84</v>
      </c>
      <c r="D28" s="56" t="s">
        <v>85</v>
      </c>
      <c r="E28" s="31">
        <v>5</v>
      </c>
      <c r="F28" s="31">
        <f>E28</f>
        <v>5</v>
      </c>
      <c r="G28" s="31">
        <v>1966.67</v>
      </c>
      <c r="H28" s="26">
        <f>F28*G28</f>
        <v>9833.35</v>
      </c>
      <c r="I28" s="28">
        <f>H28/12/C16</f>
        <v>3.9472342646114322</v>
      </c>
    </row>
    <row r="29" spans="1:10" s="21" customFormat="1" ht="20.25" customHeight="1" x14ac:dyDescent="0.2">
      <c r="A29" s="100"/>
      <c r="B29" s="51" t="s">
        <v>86</v>
      </c>
      <c r="C29" s="100" t="s">
        <v>87</v>
      </c>
      <c r="D29" s="56" t="s">
        <v>85</v>
      </c>
      <c r="E29" s="31">
        <f>(3.8*E28)</f>
        <v>19</v>
      </c>
      <c r="F29" s="31">
        <f>E29</f>
        <v>19</v>
      </c>
      <c r="G29" s="31">
        <v>43.52</v>
      </c>
      <c r="H29" s="26">
        <f>F29*G29</f>
        <v>826.88000000000011</v>
      </c>
      <c r="I29" s="28">
        <f>H29/12/C16</f>
        <v>0.33192035966602446</v>
      </c>
    </row>
    <row r="30" spans="1:10" s="3" customFormat="1" ht="19.5" customHeight="1" x14ac:dyDescent="0.25">
      <c r="A30" s="134" t="s">
        <v>81</v>
      </c>
      <c r="B30" s="135"/>
      <c r="C30" s="135"/>
      <c r="D30" s="135"/>
      <c r="E30" s="135"/>
      <c r="F30" s="135"/>
      <c r="G30" s="135"/>
      <c r="H30" s="46"/>
      <c r="I30" s="46"/>
    </row>
    <row r="31" spans="1:10" s="3" customFormat="1" ht="15" customHeight="1" x14ac:dyDescent="0.25">
      <c r="A31" s="134" t="s">
        <v>69</v>
      </c>
      <c r="B31" s="135"/>
      <c r="C31" s="135"/>
      <c r="D31" s="135"/>
      <c r="E31" s="135"/>
      <c r="F31" s="135"/>
      <c r="G31" s="135"/>
      <c r="H31" s="30"/>
      <c r="I31" s="30"/>
    </row>
    <row r="32" spans="1:10" s="18" customFormat="1" ht="18.75" customHeight="1" x14ac:dyDescent="0.2">
      <c r="A32" s="47"/>
      <c r="B32" s="51" t="s">
        <v>54</v>
      </c>
      <c r="C32" s="47" t="s">
        <v>11</v>
      </c>
      <c r="D32" s="47" t="s">
        <v>16</v>
      </c>
      <c r="E32" s="62">
        <v>5</v>
      </c>
      <c r="F32" s="31">
        <f>E32</f>
        <v>5</v>
      </c>
      <c r="G32" s="61">
        <v>1782.05</v>
      </c>
      <c r="H32" s="26">
        <f>G32*F32</f>
        <v>8910.25</v>
      </c>
      <c r="I32" s="28">
        <f>H32/12/C16</f>
        <v>3.5766899486191397</v>
      </c>
    </row>
    <row r="33" spans="1:9" s="21" customFormat="1" ht="15" customHeight="1" x14ac:dyDescent="0.2">
      <c r="A33" s="104" t="s">
        <v>89</v>
      </c>
      <c r="B33" s="105" t="s">
        <v>90</v>
      </c>
      <c r="C33" s="104" t="s">
        <v>10</v>
      </c>
      <c r="D33" s="104">
        <f>2*26</f>
        <v>52</v>
      </c>
      <c r="E33" s="26">
        <f>25/1000</f>
        <v>2.5000000000000001E-2</v>
      </c>
      <c r="F33" s="26">
        <f>D33*E33</f>
        <v>1.3</v>
      </c>
      <c r="G33" s="106">
        <v>629.65955089897182</v>
      </c>
      <c r="H33" s="26">
        <f>F33*G33</f>
        <v>818.55741616866339</v>
      </c>
      <c r="I33" s="28">
        <f>H33/12/C16</f>
        <v>0.32857956654169213</v>
      </c>
    </row>
    <row r="34" spans="1:9" s="18" customFormat="1" ht="15" customHeight="1" x14ac:dyDescent="0.2">
      <c r="A34" s="107"/>
      <c r="B34" s="108" t="s">
        <v>91</v>
      </c>
      <c r="C34" s="107" t="s">
        <v>92</v>
      </c>
      <c r="D34" s="107"/>
      <c r="E34" s="49"/>
      <c r="F34" s="49">
        <v>1</v>
      </c>
      <c r="G34" s="109">
        <v>286.67</v>
      </c>
      <c r="H34" s="49">
        <f>F34*G34</f>
        <v>286.67</v>
      </c>
      <c r="I34" s="28">
        <f>H34/12/C16</f>
        <v>0.11507305716120746</v>
      </c>
    </row>
    <row r="35" spans="1:9" s="3" customFormat="1" ht="18.75" customHeight="1" x14ac:dyDescent="0.25">
      <c r="A35" s="134" t="s">
        <v>13</v>
      </c>
      <c r="B35" s="135"/>
      <c r="C35" s="135"/>
      <c r="D35" s="135"/>
      <c r="E35" s="135"/>
      <c r="F35" s="135"/>
      <c r="G35" s="135"/>
      <c r="H35" s="46"/>
      <c r="I35" s="46"/>
    </row>
    <row r="36" spans="1:9" s="3" customFormat="1" ht="15" customHeight="1" x14ac:dyDescent="0.25">
      <c r="A36" s="134" t="s">
        <v>49</v>
      </c>
      <c r="B36" s="135"/>
      <c r="C36" s="135"/>
      <c r="D36" s="135"/>
      <c r="E36" s="135"/>
      <c r="F36" s="135"/>
      <c r="G36" s="135"/>
      <c r="H36" s="46"/>
      <c r="I36" s="46"/>
    </row>
    <row r="37" spans="1:9" s="21" customFormat="1" ht="15" customHeight="1" x14ac:dyDescent="0.2">
      <c r="A37" s="103" t="s">
        <v>57</v>
      </c>
      <c r="B37" s="63" t="s">
        <v>58</v>
      </c>
      <c r="C37" s="64" t="s">
        <v>10</v>
      </c>
      <c r="D37" s="47">
        <v>2</v>
      </c>
      <c r="E37" s="65">
        <f>338/1000</f>
        <v>0.33800000000000002</v>
      </c>
      <c r="F37" s="57">
        <f>D37*E37</f>
        <v>0.67600000000000005</v>
      </c>
      <c r="G37" s="52">
        <v>1047.9637608780843</v>
      </c>
      <c r="H37" s="26">
        <f>F37*G37</f>
        <v>708.42350235358504</v>
      </c>
      <c r="I37" s="28">
        <f>H37/C16/12</f>
        <v>0.28437038469556242</v>
      </c>
    </row>
    <row r="38" spans="1:9" s="21" customFormat="1" ht="15" customHeight="1" x14ac:dyDescent="0.2">
      <c r="A38" s="101" t="s">
        <v>42</v>
      </c>
      <c r="B38" s="51" t="s">
        <v>28</v>
      </c>
      <c r="C38" s="47" t="s">
        <v>10</v>
      </c>
      <c r="D38" s="47">
        <v>2</v>
      </c>
      <c r="E38" s="67">
        <f>218.66/1000</f>
        <v>0.21865999999999999</v>
      </c>
      <c r="F38" s="57">
        <f>D38*E38</f>
        <v>0.43731999999999999</v>
      </c>
      <c r="G38" s="52">
        <v>862.6368142066043</v>
      </c>
      <c r="H38" s="29">
        <f>F38*G38</f>
        <v>377.24833158883217</v>
      </c>
      <c r="I38" s="28">
        <f>H38/12/C16</f>
        <v>0.15143237459410414</v>
      </c>
    </row>
    <row r="39" spans="1:9" s="21" customFormat="1" ht="26.25" customHeight="1" x14ac:dyDescent="0.2">
      <c r="A39" s="47" t="s">
        <v>43</v>
      </c>
      <c r="B39" s="51" t="s">
        <v>77</v>
      </c>
      <c r="C39" s="47" t="s">
        <v>10</v>
      </c>
      <c r="D39" s="47">
        <v>2</v>
      </c>
      <c r="E39" s="66">
        <f>6/1000</f>
        <v>6.0000000000000001E-3</v>
      </c>
      <c r="F39" s="68">
        <f>D39*E39</f>
        <v>1.2E-2</v>
      </c>
      <c r="G39" s="52">
        <v>1841.0943459166565</v>
      </c>
      <c r="H39" s="29">
        <f>F39*G39</f>
        <v>22.093132150999878</v>
      </c>
      <c r="I39" s="28">
        <f>H39/12/C16</f>
        <v>8.8684698743576908E-3</v>
      </c>
    </row>
    <row r="40" spans="1:9" s="21" customFormat="1" ht="15" customHeight="1" x14ac:dyDescent="0.2">
      <c r="A40" s="47" t="s">
        <v>44</v>
      </c>
      <c r="B40" s="51" t="s">
        <v>14</v>
      </c>
      <c r="C40" s="47" t="s">
        <v>12</v>
      </c>
      <c r="D40" s="47">
        <v>3</v>
      </c>
      <c r="E40" s="31">
        <v>4</v>
      </c>
      <c r="F40" s="57">
        <f>D40*E40</f>
        <v>12</v>
      </c>
      <c r="G40" s="52">
        <v>84.989800322441269</v>
      </c>
      <c r="H40" s="26">
        <f>F40*G40</f>
        <v>1019.8776038692952</v>
      </c>
      <c r="I40" s="28">
        <f>H40/12/C16</f>
        <v>0.40939210174586355</v>
      </c>
    </row>
    <row r="41" spans="1:9" s="3" customFormat="1" ht="15" customHeight="1" x14ac:dyDescent="0.25">
      <c r="A41" s="134" t="s">
        <v>15</v>
      </c>
      <c r="B41" s="135"/>
      <c r="C41" s="135"/>
      <c r="D41" s="135"/>
      <c r="E41" s="135"/>
      <c r="F41" s="135"/>
      <c r="G41" s="135"/>
      <c r="H41" s="30"/>
      <c r="I41" s="30"/>
    </row>
    <row r="42" spans="1:9" ht="15" customHeight="1" x14ac:dyDescent="0.25">
      <c r="A42" s="69"/>
      <c r="B42" s="70" t="s">
        <v>59</v>
      </c>
      <c r="C42" s="69"/>
      <c r="D42" s="69"/>
      <c r="E42" s="69"/>
      <c r="F42" s="69"/>
      <c r="G42" s="70"/>
      <c r="H42" s="36"/>
      <c r="I42" s="36"/>
    </row>
    <row r="43" spans="1:9" s="20" customFormat="1" ht="30" customHeight="1" x14ac:dyDescent="0.25">
      <c r="A43" s="47" t="s">
        <v>45</v>
      </c>
      <c r="B43" s="71" t="s">
        <v>82</v>
      </c>
      <c r="C43" s="58" t="s">
        <v>8</v>
      </c>
      <c r="D43" s="47">
        <v>3</v>
      </c>
      <c r="E43" s="31">
        <f>(338*0.2)/100</f>
        <v>0.67600000000000005</v>
      </c>
      <c r="F43" s="31">
        <f>D43*E43</f>
        <v>2.028</v>
      </c>
      <c r="G43" s="72">
        <v>2295.6282745322151</v>
      </c>
      <c r="H43" s="29">
        <f>F43*G43</f>
        <v>4655.5341407513324</v>
      </c>
      <c r="I43" s="28">
        <f>H43/12/C16</f>
        <v>1.8687918034486724</v>
      </c>
    </row>
    <row r="44" spans="1:9" ht="15" customHeight="1" x14ac:dyDescent="0.25">
      <c r="A44" s="47"/>
      <c r="B44" s="48" t="s">
        <v>17</v>
      </c>
      <c r="C44" s="58"/>
      <c r="D44" s="47"/>
      <c r="E44" s="31"/>
      <c r="F44" s="31"/>
      <c r="G44" s="73"/>
      <c r="H44" s="27"/>
      <c r="I44" s="28"/>
    </row>
    <row r="45" spans="1:9" s="19" customFormat="1" ht="27" customHeight="1" x14ac:dyDescent="0.25">
      <c r="A45" s="53" t="s">
        <v>63</v>
      </c>
      <c r="B45" s="54" t="s">
        <v>64</v>
      </c>
      <c r="C45" s="55" t="s">
        <v>12</v>
      </c>
      <c r="D45" s="47">
        <v>1</v>
      </c>
      <c r="E45" s="31">
        <v>1</v>
      </c>
      <c r="F45" s="31">
        <f>D45*E45</f>
        <v>1</v>
      </c>
      <c r="G45" s="72">
        <v>1509.6914918789078</v>
      </c>
      <c r="H45" s="26">
        <f>F45*G45</f>
        <v>1509.6914918789078</v>
      </c>
      <c r="I45" s="28">
        <f>H45/12/C16</f>
        <v>0.60600975107534827</v>
      </c>
    </row>
    <row r="46" spans="1:9" s="19" customFormat="1" ht="30.75" customHeight="1" x14ac:dyDescent="0.25">
      <c r="A46" s="74" t="s">
        <v>46</v>
      </c>
      <c r="B46" s="75" t="s">
        <v>33</v>
      </c>
      <c r="C46" s="76" t="s">
        <v>34</v>
      </c>
      <c r="D46" s="47">
        <v>2</v>
      </c>
      <c r="E46" s="31">
        <v>1</v>
      </c>
      <c r="F46" s="31">
        <f>D46*E46</f>
        <v>2</v>
      </c>
      <c r="G46" s="72">
        <v>207.1267837735929</v>
      </c>
      <c r="H46" s="26">
        <f>F46*G46</f>
        <v>414.25356754718581</v>
      </c>
      <c r="I46" s="28">
        <f>H46/12/C16</f>
        <v>0.16628675640140728</v>
      </c>
    </row>
    <row r="47" spans="1:9" s="3" customFormat="1" ht="15" customHeight="1" x14ac:dyDescent="0.25">
      <c r="A47" s="134" t="s">
        <v>18</v>
      </c>
      <c r="B47" s="135"/>
      <c r="C47" s="135"/>
      <c r="D47" s="135"/>
      <c r="E47" s="135"/>
      <c r="F47" s="135"/>
      <c r="G47" s="135"/>
      <c r="H47" s="30"/>
      <c r="I47" s="30"/>
    </row>
    <row r="48" spans="1:9" s="19" customFormat="1" ht="43.5" customHeight="1" x14ac:dyDescent="0.25">
      <c r="A48" s="77" t="s">
        <v>60</v>
      </c>
      <c r="B48" s="78" t="s">
        <v>61</v>
      </c>
      <c r="C48" s="79" t="s">
        <v>62</v>
      </c>
      <c r="D48" s="47">
        <v>1</v>
      </c>
      <c r="E48" s="31">
        <f>794/100</f>
        <v>7.94</v>
      </c>
      <c r="F48" s="80">
        <f>D48*E48</f>
        <v>7.94</v>
      </c>
      <c r="G48" s="26">
        <v>313.5673443081302</v>
      </c>
      <c r="H48" s="99">
        <f>F48*G48</f>
        <v>2489.7247138065541</v>
      </c>
      <c r="I48" s="28">
        <f>H48/12/C16</f>
        <v>0.9994078009820786</v>
      </c>
    </row>
    <row r="49" spans="1:12" s="19" customFormat="1" ht="30.75" customHeight="1" x14ac:dyDescent="0.25">
      <c r="A49" s="81" t="s">
        <v>47</v>
      </c>
      <c r="B49" s="82" t="s">
        <v>30</v>
      </c>
      <c r="C49" s="83" t="s">
        <v>29</v>
      </c>
      <c r="D49" s="47">
        <v>1</v>
      </c>
      <c r="E49" s="31">
        <f>794/1000</f>
        <v>0.79400000000000004</v>
      </c>
      <c r="F49" s="31">
        <f>E49</f>
        <v>0.79400000000000004</v>
      </c>
      <c r="G49" s="72">
        <v>219.97128666529335</v>
      </c>
      <c r="H49" s="26">
        <f>G49*F49</f>
        <v>174.65720161224291</v>
      </c>
      <c r="I49" s="28">
        <f>H49/12/C16</f>
        <v>7.0109666671581139E-2</v>
      </c>
    </row>
    <row r="50" spans="1:12" s="19" customFormat="1" ht="27.75" customHeight="1" x14ac:dyDescent="0.25">
      <c r="A50" s="84" t="s">
        <v>48</v>
      </c>
      <c r="B50" s="85" t="s">
        <v>31</v>
      </c>
      <c r="C50" s="86" t="s">
        <v>32</v>
      </c>
      <c r="D50" s="59">
        <v>1</v>
      </c>
      <c r="E50" s="60">
        <f>89/100</f>
        <v>0.89</v>
      </c>
      <c r="F50" s="60">
        <f>D50*E50</f>
        <v>0.89</v>
      </c>
      <c r="G50" s="87">
        <v>2762.3461316050434</v>
      </c>
      <c r="H50" s="49">
        <f>G50*F50</f>
        <v>2458.4880571284889</v>
      </c>
      <c r="I50" s="50">
        <f>H50/12/C16</f>
        <v>0.98686900173751158</v>
      </c>
    </row>
    <row r="51" spans="1:12" s="19" customFormat="1" ht="15" hidden="1" customHeight="1" x14ac:dyDescent="0.25">
      <c r="A51" s="88"/>
      <c r="B51" s="89"/>
      <c r="C51" s="90"/>
      <c r="D51" s="47"/>
      <c r="E51" s="31"/>
      <c r="F51" s="31"/>
      <c r="G51" s="72"/>
      <c r="H51" s="26"/>
      <c r="I51" s="28"/>
    </row>
    <row r="52" spans="1:12" s="19" customFormat="1" ht="31.5" customHeight="1" x14ac:dyDescent="0.25">
      <c r="A52" s="88"/>
      <c r="B52" s="91" t="s">
        <v>65</v>
      </c>
      <c r="C52" s="90"/>
      <c r="D52" s="47"/>
      <c r="E52" s="31"/>
      <c r="F52" s="31"/>
      <c r="G52" s="72"/>
      <c r="H52" s="26"/>
      <c r="I52" s="28"/>
    </row>
    <row r="53" spans="1:12" s="19" customFormat="1" ht="32.25" customHeight="1" x14ac:dyDescent="0.25">
      <c r="A53" s="88"/>
      <c r="B53" s="89" t="s">
        <v>66</v>
      </c>
      <c r="C53" s="90" t="s">
        <v>71</v>
      </c>
      <c r="D53" s="47">
        <v>1</v>
      </c>
      <c r="E53" s="31">
        <f>27/10</f>
        <v>2.7</v>
      </c>
      <c r="F53" s="31">
        <f>D53*E53</f>
        <v>2.7</v>
      </c>
      <c r="G53" s="72">
        <v>14.17</v>
      </c>
      <c r="H53" s="26">
        <f>F53*G53</f>
        <v>38.259</v>
      </c>
      <c r="I53" s="28">
        <f>H53/12/C16</f>
        <v>1.5357658959537572E-2</v>
      </c>
    </row>
    <row r="54" spans="1:12" s="19" customFormat="1" ht="30.75" customHeight="1" x14ac:dyDescent="0.25">
      <c r="A54" s="88"/>
      <c r="B54" s="89" t="s">
        <v>72</v>
      </c>
      <c r="C54" s="90" t="s">
        <v>73</v>
      </c>
      <c r="D54" s="47">
        <v>1</v>
      </c>
      <c r="E54" s="31">
        <f>15</f>
        <v>15</v>
      </c>
      <c r="F54" s="31">
        <f>D54*E54</f>
        <v>15</v>
      </c>
      <c r="G54" s="72">
        <v>7.5</v>
      </c>
      <c r="H54" s="26">
        <f>F54*G54</f>
        <v>112.5</v>
      </c>
      <c r="I54" s="28">
        <f>H54/12/C16</f>
        <v>4.5158959537572256E-2</v>
      </c>
    </row>
    <row r="55" spans="1:12" s="19" customFormat="1" ht="43.5" customHeight="1" x14ac:dyDescent="0.25">
      <c r="A55" s="88"/>
      <c r="B55" s="89" t="s">
        <v>70</v>
      </c>
      <c r="C55" s="92" t="s">
        <v>76</v>
      </c>
      <c r="D55" s="47">
        <v>1</v>
      </c>
      <c r="E55" s="31">
        <v>12</v>
      </c>
      <c r="F55" s="31">
        <f>D55*E55</f>
        <v>12</v>
      </c>
      <c r="G55" s="72">
        <v>21.67</v>
      </c>
      <c r="H55" s="26">
        <f>F55*G55</f>
        <v>260.04000000000002</v>
      </c>
      <c r="I55" s="28">
        <f>H55/12/C16</f>
        <v>0.10438342967244703</v>
      </c>
    </row>
    <row r="56" spans="1:12" s="19" customFormat="1" ht="16.5" customHeight="1" x14ac:dyDescent="0.25">
      <c r="A56" s="88"/>
      <c r="B56" s="89" t="s">
        <v>67</v>
      </c>
      <c r="C56" s="90" t="s">
        <v>75</v>
      </c>
      <c r="D56" s="47">
        <v>1</v>
      </c>
      <c r="E56" s="31">
        <v>4</v>
      </c>
      <c r="F56" s="31">
        <f>D56*E56</f>
        <v>4</v>
      </c>
      <c r="G56" s="72">
        <v>122.5</v>
      </c>
      <c r="H56" s="26">
        <f>F56*G56</f>
        <v>490</v>
      </c>
      <c r="I56" s="28">
        <f>H56/12/C16</f>
        <v>0.19669235709698138</v>
      </c>
    </row>
    <row r="57" spans="1:12" s="19" customFormat="1" ht="30" customHeight="1" x14ac:dyDescent="0.25">
      <c r="A57" s="88"/>
      <c r="B57" s="89" t="s">
        <v>68</v>
      </c>
      <c r="C57" s="90" t="s">
        <v>74</v>
      </c>
      <c r="D57" s="47">
        <v>1</v>
      </c>
      <c r="E57" s="31">
        <v>4</v>
      </c>
      <c r="F57" s="31">
        <f>D57*E57</f>
        <v>4</v>
      </c>
      <c r="G57" s="72">
        <v>14.17</v>
      </c>
      <c r="H57" s="26">
        <f>F57*G57</f>
        <v>56.68</v>
      </c>
      <c r="I57" s="28">
        <f>H57/12/C16</f>
        <v>2.2752087347463073E-2</v>
      </c>
    </row>
    <row r="58" spans="1:12" s="19" customFormat="1" ht="15" hidden="1" customHeight="1" x14ac:dyDescent="0.25">
      <c r="A58" s="47"/>
      <c r="B58" s="71"/>
      <c r="C58" s="58"/>
      <c r="D58" s="47"/>
      <c r="E58" s="31"/>
      <c r="F58" s="31"/>
      <c r="G58" s="93"/>
      <c r="H58" s="26"/>
      <c r="I58" s="28"/>
    </row>
    <row r="59" spans="1:12" s="19" customFormat="1" ht="25.5" customHeight="1" x14ac:dyDescent="0.25">
      <c r="A59" s="94"/>
      <c r="B59" s="95" t="s">
        <v>83</v>
      </c>
      <c r="C59" s="94" t="s">
        <v>27</v>
      </c>
      <c r="D59" s="94">
        <v>12</v>
      </c>
      <c r="E59" s="96">
        <f>C16</f>
        <v>207.6</v>
      </c>
      <c r="F59" s="97">
        <f>D59*E59</f>
        <v>2491.1999999999998</v>
      </c>
      <c r="G59" s="98">
        <f>0.99+0.81</f>
        <v>1.8</v>
      </c>
      <c r="H59" s="44">
        <f>F59*G59</f>
        <v>4484.16</v>
      </c>
      <c r="I59" s="45">
        <f>H59/12/C16</f>
        <v>1.8</v>
      </c>
      <c r="J59" s="102"/>
      <c r="K59" s="102"/>
    </row>
    <row r="60" spans="1:12" s="40" customFormat="1" ht="15" customHeight="1" x14ac:dyDescent="0.25">
      <c r="A60" s="134" t="s">
        <v>51</v>
      </c>
      <c r="B60" s="135"/>
      <c r="C60" s="135"/>
      <c r="D60" s="135"/>
      <c r="E60" s="135"/>
      <c r="F60" s="135"/>
      <c r="G60" s="135"/>
      <c r="H60" s="42"/>
      <c r="I60" s="43"/>
    </row>
    <row r="61" spans="1:12" s="19" customFormat="1" ht="52.5" customHeight="1" x14ac:dyDescent="0.25">
      <c r="A61" s="32"/>
      <c r="B61" s="41" t="s">
        <v>55</v>
      </c>
      <c r="C61" s="33"/>
      <c r="D61" s="47"/>
      <c r="E61" s="31"/>
      <c r="F61" s="31"/>
      <c r="G61" s="38"/>
      <c r="H61" s="31">
        <v>26800</v>
      </c>
      <c r="I61" s="31">
        <f>H61/12/C16</f>
        <v>10.757867694283881</v>
      </c>
      <c r="J61" s="112"/>
      <c r="K61" s="102"/>
      <c r="L61" s="102"/>
    </row>
    <row r="62" spans="1:12" ht="14.25" customHeight="1" x14ac:dyDescent="0.25">
      <c r="A62" s="136" t="s">
        <v>37</v>
      </c>
      <c r="B62" s="137"/>
      <c r="C62" s="137"/>
      <c r="D62" s="137"/>
      <c r="E62" s="137"/>
      <c r="F62" s="137"/>
      <c r="G62" s="138"/>
      <c r="H62" s="23">
        <f>SUM(H27:H59)</f>
        <v>40927.338158856088</v>
      </c>
      <c r="I62" s="9">
        <f>SUM(I27:I61)</f>
        <v>27.186632208917828</v>
      </c>
    </row>
    <row r="63" spans="1:12" ht="12.75" customHeight="1" x14ac:dyDescent="0.25">
      <c r="A63" s="136" t="s">
        <v>38</v>
      </c>
      <c r="B63" s="137"/>
      <c r="C63" s="137"/>
      <c r="D63" s="137"/>
      <c r="E63" s="137"/>
      <c r="F63" s="137"/>
      <c r="G63" s="138"/>
      <c r="H63" s="23">
        <f>SUM(H61:H61)</f>
        <v>26800</v>
      </c>
      <c r="I63" s="9"/>
    </row>
    <row r="64" spans="1:12" ht="10.5" customHeight="1" x14ac:dyDescent="0.25">
      <c r="A64" s="136" t="s">
        <v>19</v>
      </c>
      <c r="B64" s="137"/>
      <c r="C64" s="137"/>
      <c r="D64" s="137"/>
      <c r="E64" s="137"/>
      <c r="F64" s="137"/>
      <c r="G64" s="138"/>
      <c r="H64" s="23">
        <f>H62+H63</f>
        <v>67727.338158856088</v>
      </c>
      <c r="I64" s="9"/>
    </row>
    <row r="65" spans="1:11" ht="12" customHeight="1" x14ac:dyDescent="0.25">
      <c r="A65" s="136" t="s">
        <v>35</v>
      </c>
      <c r="B65" s="137"/>
      <c r="C65" s="137"/>
      <c r="D65" s="137"/>
      <c r="E65" s="137"/>
      <c r="F65" s="137"/>
      <c r="G65" s="138"/>
      <c r="H65" s="39">
        <f>H64/C16/12</f>
        <v>27.186632208917828</v>
      </c>
      <c r="I65" s="37"/>
      <c r="K65" s="25"/>
    </row>
    <row r="66" spans="1:11" ht="27.75" customHeight="1" x14ac:dyDescent="0.25">
      <c r="A66" s="123" t="s">
        <v>36</v>
      </c>
      <c r="B66" s="123"/>
      <c r="C66" s="123"/>
      <c r="D66" s="123"/>
      <c r="E66" s="123"/>
      <c r="F66" s="123"/>
      <c r="G66" s="123"/>
      <c r="H66" s="123"/>
      <c r="I66" s="123"/>
    </row>
    <row r="67" spans="1:11" ht="15" customHeight="1" x14ac:dyDescent="0.25">
      <c r="A67" s="10"/>
      <c r="B67" s="10"/>
      <c r="C67" s="10"/>
      <c r="D67" s="10"/>
      <c r="E67" s="10"/>
      <c r="F67" s="10"/>
      <c r="G67" s="10"/>
      <c r="H67" s="10"/>
      <c r="I67" s="11"/>
    </row>
  </sheetData>
  <mergeCells count="32">
    <mergeCell ref="A41:G41"/>
    <mergeCell ref="A47:G47"/>
    <mergeCell ref="A21:I21"/>
    <mergeCell ref="A31:G31"/>
    <mergeCell ref="C10:E10"/>
    <mergeCell ref="C11:E11"/>
    <mergeCell ref="A30:G30"/>
    <mergeCell ref="C19:E19"/>
    <mergeCell ref="A22:I22"/>
    <mergeCell ref="A66:I66"/>
    <mergeCell ref="C16:E16"/>
    <mergeCell ref="C17:E17"/>
    <mergeCell ref="C12:E12"/>
    <mergeCell ref="C13:E13"/>
    <mergeCell ref="C14:E14"/>
    <mergeCell ref="C15:E15"/>
    <mergeCell ref="A35:G35"/>
    <mergeCell ref="A36:G36"/>
    <mergeCell ref="A64:G64"/>
    <mergeCell ref="A26:I26"/>
    <mergeCell ref="A62:G62"/>
    <mergeCell ref="A63:G63"/>
    <mergeCell ref="A65:G65"/>
    <mergeCell ref="C18:E18"/>
    <mergeCell ref="A60:G60"/>
    <mergeCell ref="H5:I5"/>
    <mergeCell ref="H6:I6"/>
    <mergeCell ref="H7:I7"/>
    <mergeCell ref="H8:I8"/>
    <mergeCell ref="D1:I1"/>
    <mergeCell ref="D2:I2"/>
    <mergeCell ref="D4:I4"/>
  </mergeCells>
  <pageMargins left="1.1811023622047245" right="0.39370078740157483" top="0.59055118110236227" bottom="0.59055118110236227" header="0" footer="0"/>
  <pageSetup paperSize="9" scale="60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2022-04-12T13:04:53Z</dcterms:modified>
</cp:coreProperties>
</file>